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tor Obras\Desktop\DOCUMENTOS\PREFEITURA 2026\LICITAÇÃO\CALÇADÃO\CALÇADÃO PONTE\"/>
    </mc:Choice>
  </mc:AlternateContent>
  <xr:revisionPtr revIDLastSave="0" documentId="13_ncr:1_{ECEA226F-FF16-4D32-B20E-44FA4E3F963F}" xr6:coauthVersionLast="47" xr6:coauthVersionMax="47" xr10:uidLastSave="{00000000-0000-0000-0000-000000000000}"/>
  <bookViews>
    <workbookView xWindow="-120" yWindow="-120" windowWidth="29040" windowHeight="15720" xr2:uid="{342B0646-0DA8-4E2C-ACA6-E4877ACF6A0E}"/>
  </bookViews>
  <sheets>
    <sheet name="PLANILHA ORÇAMENTÁRIA " sheetId="2" r:id="rId1"/>
    <sheet name="MEMÓRIA DE CALCULO" sheetId="3" r:id="rId2"/>
    <sheet name="CRONOGRAMA " sheetId="4" r:id="rId3"/>
  </sheets>
  <externalReferences>
    <externalReference r:id="rId4"/>
  </externalReferences>
  <definedNames>
    <definedName name="DESONERACAO" hidden="1">IF(OR(Import.Desoneracao="DESONERADO",Import.Desoneracao="SIM"),"SIM","NÃO")</definedName>
    <definedName name="Import.Desoneracao" hidden="1">OFFSET([1]DADOS!$G$18,0,-1)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2" l="1"/>
  <c r="I42" i="3"/>
  <c r="E13" i="4"/>
  <c r="I15" i="2"/>
  <c r="F41" i="3"/>
  <c r="B40" i="3"/>
  <c r="I19" i="2"/>
  <c r="J19" i="2" s="1"/>
  <c r="I32" i="3"/>
  <c r="I34" i="3" s="1"/>
  <c r="I18" i="2"/>
  <c r="J18" i="2" s="1"/>
  <c r="I17" i="2"/>
  <c r="J17" i="2" s="1"/>
  <c r="I8" i="2"/>
  <c r="I14" i="2"/>
  <c r="I20" i="2" l="1"/>
  <c r="I18" i="3"/>
  <c r="C12" i="4"/>
  <c r="I7" i="4"/>
  <c r="B13" i="3"/>
  <c r="B11" i="3"/>
  <c r="E15" i="4" l="1"/>
  <c r="J14" i="2"/>
  <c r="I8" i="3"/>
  <c r="F15" i="4" l="1"/>
  <c r="F17" i="4" s="1"/>
  <c r="E17" i="4"/>
  <c r="E14" i="4" s="1"/>
  <c r="I25" i="3"/>
  <c r="F16" i="4" l="1"/>
  <c r="I27" i="3"/>
  <c r="E42" i="3" s="1"/>
  <c r="I8" i="4"/>
  <c r="E12" i="4" l="1"/>
  <c r="E16" i="4" s="1"/>
  <c r="F13" i="4"/>
</calcChain>
</file>

<file path=xl/sharedStrings.xml><?xml version="1.0" encoding="utf-8"?>
<sst xmlns="http://schemas.openxmlformats.org/spreadsheetml/2006/main" count="144" uniqueCount="85">
  <si>
    <t>PREFEITURA MUNICIPAL DE SENADOR AMARAL
Estado de Minas Gerais
CNPJ 41.778.556/0001-90
Telefax: (35)3437-1137 
E-mail: www.senadoramaral.mg.gov.br</t>
  </si>
  <si>
    <t xml:space="preserve">RESPONSÁVEL TÉCNICO </t>
  </si>
  <si>
    <t>_______________________________________________________</t>
  </si>
  <si>
    <t>PREFEITO MUNICIPAL</t>
  </si>
  <si>
    <t>DANIEL FRANCO DA SILVEIRA</t>
  </si>
  <si>
    <t>FOLHA N°: 01/01</t>
  </si>
  <si>
    <t>DATA:</t>
  </si>
  <si>
    <t>FORMA DE EXECUÇÃO:</t>
  </si>
  <si>
    <t>( ) DIRETA</t>
  </si>
  <si>
    <t>( X ) INDIRETA</t>
  </si>
  <si>
    <t>BDI (%)</t>
  </si>
  <si>
    <t>ITEM</t>
  </si>
  <si>
    <t>FORMA EXECUÇÃO</t>
  </si>
  <si>
    <t>CÓDIGO</t>
  </si>
  <si>
    <t>DESCRIÇÃO</t>
  </si>
  <si>
    <t>QTDADE</t>
  </si>
  <si>
    <t>UNID.</t>
  </si>
  <si>
    <t>PREÇO UNITÁRIO S/ BDI</t>
  </si>
  <si>
    <t>PREÇO UNIT. COM BDI</t>
  </si>
  <si>
    <t>TOTAL COM BDI</t>
  </si>
  <si>
    <t>1.1</t>
  </si>
  <si>
    <t>INDIRETA</t>
  </si>
  <si>
    <t>TOTAL DE ITEM 1:</t>
  </si>
  <si>
    <t>M²</t>
  </si>
  <si>
    <t>TOTAL GERAL DA PLANILHA</t>
  </si>
  <si>
    <t>TOTAL</t>
  </si>
  <si>
    <t>PLANILHA ORÇAMENTÁRIA DE CUSTOS</t>
  </si>
  <si>
    <r>
      <t xml:space="preserve">PREFEITURA: </t>
    </r>
    <r>
      <rPr>
        <sz val="11"/>
        <rFont val="Arial"/>
        <family val="2"/>
      </rPr>
      <t>PREFEITURA DO MUNICÍPIO DE SENADOR AMARAL</t>
    </r>
  </si>
  <si>
    <t>% ISS MUNICIPAL:</t>
  </si>
  <si>
    <t>OBRAS VIÁRIAS</t>
  </si>
  <si>
    <t>MEMÓRIA DE CÁLCULO</t>
  </si>
  <si>
    <t>1.0</t>
  </si>
  <si>
    <t>QUANTIDADE</t>
  </si>
  <si>
    <t>UNID</t>
  </si>
  <si>
    <t>LARGURA</t>
  </si>
  <si>
    <t>KM</t>
  </si>
  <si>
    <t>CRONOGRAMA FÍSICO - FINANCAIRO</t>
  </si>
  <si>
    <t>VALOR:</t>
  </si>
  <si>
    <t>ETAPAS/DESCRIÇÃO</t>
  </si>
  <si>
    <t>FÍSICO/ FINANCEIRO</t>
  </si>
  <si>
    <t>TOTAL  ETAPAS</t>
  </si>
  <si>
    <t>MÊS 1</t>
  </si>
  <si>
    <t>Físico %</t>
  </si>
  <si>
    <t>Financeiro</t>
  </si>
  <si>
    <t>OBR</t>
  </si>
  <si>
    <t>24,49%</t>
  </si>
  <si>
    <r>
      <t xml:space="preserve">REGIÃO / MÊS / REFERÊNCIA: </t>
    </r>
    <r>
      <rPr>
        <sz val="11"/>
        <rFont val="Arial"/>
        <family val="2"/>
      </rPr>
      <t>SINAPI - 02/2026 S/ DESON.</t>
    </r>
  </si>
  <si>
    <r>
      <t>LOCAL:</t>
    </r>
    <r>
      <rPr>
        <sz val="11"/>
        <rFont val="Arial"/>
        <family val="2"/>
      </rPr>
      <t xml:space="preserve"> RODOVIA JOSÉ NILTON DE ALMEIDA</t>
    </r>
  </si>
  <si>
    <t xml:space="preserve">SERVIÇOS PRELIMINARES 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</si>
  <si>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</si>
  <si>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ED-28427</t>
  </si>
  <si>
    <t>EXECUÇÃO DE PAVIMENTO EM PISO INTERTRAVADO, COM BLOCO 16 FACES DE 22 X 11 CM, ESPESSURA 8 CM. AF_10/2022</t>
  </si>
  <si>
    <t>2.1</t>
  </si>
  <si>
    <t>92404</t>
  </si>
  <si>
    <t>TOTAL DE ITEM 2:</t>
  </si>
  <si>
    <t>2.2</t>
  </si>
  <si>
    <t>GUIA (MEIO-FIO) CONCRETO, MOLDADA IN LOCO EM TRECHO RETO COM EXTRUSORA, 13 CM BASE X 22 CM ALTURA. AF_01/2024</t>
  </si>
  <si>
    <t>M</t>
  </si>
  <si>
    <r>
      <t xml:space="preserve">LOCAL: </t>
    </r>
    <r>
      <rPr>
        <sz val="11"/>
        <rFont val="Arial"/>
        <family val="2"/>
      </rPr>
      <t>RODOVIA JOSÉ NILTON DE ALMEIDA</t>
    </r>
  </si>
  <si>
    <t>2.0</t>
  </si>
  <si>
    <t>COMPRIMENTO</t>
  </si>
  <si>
    <r>
      <t>M</t>
    </r>
    <r>
      <rPr>
        <b/>
        <sz val="10"/>
        <rFont val="Arial"/>
        <family val="2"/>
      </rPr>
      <t>²</t>
    </r>
  </si>
  <si>
    <t>2.3</t>
  </si>
  <si>
    <t>TRANSPORTE COM CAMINHÃO BASCULANTE DE 10 M³, EM VIA URBANA PAVIMENTADA, DMT ATÉ 30 KM (UNIDADE: M3XKM). AF_02/2026</t>
  </si>
  <si>
    <t>95875</t>
  </si>
  <si>
    <t>M3XKM</t>
  </si>
  <si>
    <t>CASA DE MATERIAIS CAMBUÍ: DMT ATÉ SENADOR:</t>
  </si>
  <si>
    <t>TRANSPORTE AREIA:</t>
  </si>
  <si>
    <t>DMT SENADOR ATÉ O INÍCIO DA OBRA:</t>
  </si>
  <si>
    <t>DMT TOTAL:</t>
  </si>
  <si>
    <t>CONSUMO AREIA:</t>
  </si>
  <si>
    <t>M3/M2 DE CALÇAMENTO</t>
  </si>
  <si>
    <t>CONSUMO X DMT TOTAL =</t>
  </si>
  <si>
    <t xml:space="preserve"> M3 </t>
  </si>
  <si>
    <t>M2 DE CALÇAMENTO:</t>
  </si>
  <si>
    <t>X DMT</t>
  </si>
  <si>
    <t>M3 X KM</t>
  </si>
  <si>
    <t>SP</t>
  </si>
  <si>
    <t>EDIONE SILVIA FERREIRA</t>
  </si>
  <si>
    <t>EXECUÇÃO DE PASSEIO EM PISO INTERTRAVADO, COM BLOCO RETANGULAR COLORIDO DE 20 X 10 CM, ESPESSURA 6 CM. AF_10/2022 (VERMELHO)</t>
  </si>
  <si>
    <r>
      <t xml:space="preserve">OBRA: </t>
    </r>
    <r>
      <rPr>
        <sz val="11"/>
        <rFont val="Arial"/>
        <family val="2"/>
      </rPr>
      <t>CALÇADÃO - DISTRITO PONTE SEGURA - SENADOR AMARAL - MG</t>
    </r>
  </si>
  <si>
    <t>CREA/CAU - A.19.326-7</t>
  </si>
  <si>
    <r>
      <t>OBRA:</t>
    </r>
    <r>
      <rPr>
        <sz val="11"/>
        <rFont val="Arial"/>
        <family val="2"/>
      </rPr>
      <t xml:space="preserve"> CALÇADÃO - DISTRITO PONTE SEGURA - SENADOR AMARAL - MG</t>
    </r>
  </si>
  <si>
    <t>TOTAL: NOVENTA MIL, TRINTA E SEIS REAIS E UM CENTAVOS</t>
  </si>
  <si>
    <r>
      <t xml:space="preserve">OBRA: </t>
    </r>
    <r>
      <rPr>
        <sz val="11"/>
        <rFont val="Arial"/>
        <family val="2"/>
      </rPr>
      <t xml:space="preserve">CALÇADÃO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</si>
</sst>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&quot;R$ &quot;#,##0.00"/>
    <numFmt numFmtId="166" formatCode="#,##0.00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 Black"/>
      <family val="2"/>
    </font>
    <font>
      <b/>
      <sz val="9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0" fillId="0" borderId="1" xfId="0" applyBorder="1"/>
    <xf numFmtId="0" fontId="0" fillId="0" borderId="15" xfId="0" applyBorder="1"/>
    <xf numFmtId="0" fontId="0" fillId="0" borderId="18" xfId="0" applyBorder="1"/>
    <xf numFmtId="4" fontId="5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10" fontId="19" fillId="4" borderId="9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4" fontId="5" fillId="3" borderId="10" xfId="0" applyNumberFormat="1" applyFont="1" applyFill="1" applyBorder="1" applyAlignment="1">
      <alignment vertical="center"/>
    </xf>
    <xf numFmtId="164" fontId="7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4" fillId="0" borderId="10" xfId="0" applyFont="1" applyBorder="1"/>
    <xf numFmtId="0" fontId="5" fillId="0" borderId="1" xfId="0" applyFont="1" applyBorder="1" applyAlignment="1">
      <alignment horizontal="right" vertical="center"/>
    </xf>
    <xf numFmtId="4" fontId="12" fillId="0" borderId="0" xfId="0" applyNumberFormat="1" applyFont="1" applyAlignment="1">
      <alignment vertical="center" wrapText="1"/>
    </xf>
    <xf numFmtId="10" fontId="12" fillId="0" borderId="0" xfId="0" applyNumberFormat="1" applyFont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0" fontId="12" fillId="4" borderId="1" xfId="0" applyNumberFormat="1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4" fontId="12" fillId="0" borderId="10" xfId="0" applyNumberFormat="1" applyFont="1" applyBorder="1" applyAlignment="1">
      <alignment vertical="center" wrapText="1"/>
    </xf>
    <xf numFmtId="10" fontId="12" fillId="4" borderId="10" xfId="0" applyNumberFormat="1" applyFont="1" applyFill="1" applyBorder="1" applyAlignment="1">
      <alignment horizontal="center" vertical="center" wrapText="1"/>
    </xf>
    <xf numFmtId="165" fontId="12" fillId="4" borderId="10" xfId="0" applyNumberFormat="1" applyFont="1" applyFill="1" applyBorder="1" applyAlignment="1">
      <alignment horizontal="center" vertical="center" wrapText="1"/>
    </xf>
    <xf numFmtId="10" fontId="12" fillId="0" borderId="10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4" fontId="0" fillId="0" borderId="16" xfId="0" applyNumberFormat="1" applyBorder="1"/>
    <xf numFmtId="4" fontId="6" fillId="0" borderId="15" xfId="0" applyNumberFormat="1" applyFont="1" applyBorder="1"/>
    <xf numFmtId="4" fontId="6" fillId="0" borderId="0" xfId="0" applyNumberFormat="1" applyFont="1"/>
    <xf numFmtId="4" fontId="4" fillId="0" borderId="0" xfId="0" applyNumberFormat="1" applyFont="1"/>
    <xf numFmtId="4" fontId="4" fillId="0" borderId="15" xfId="0" applyNumberFormat="1" applyFont="1" applyBorder="1"/>
    <xf numFmtId="166" fontId="0" fillId="0" borderId="0" xfId="0" applyNumberFormat="1"/>
    <xf numFmtId="0" fontId="0" fillId="0" borderId="16" xfId="0" applyBorder="1"/>
    <xf numFmtId="4" fontId="6" fillId="0" borderId="16" xfId="0" applyNumberFormat="1" applyFont="1" applyBorder="1"/>
    <xf numFmtId="0" fontId="11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7" fillId="0" borderId="1" xfId="1" applyNumberFormat="1" applyFont="1" applyBorder="1" applyAlignment="1">
      <alignment horizontal="left"/>
    </xf>
    <xf numFmtId="14" fontId="7" fillId="0" borderId="10" xfId="1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4" fillId="0" borderId="9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4" fontId="5" fillId="0" borderId="10" xfId="0" applyNumberFormat="1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0" fontId="19" fillId="4" borderId="1" xfId="0" applyNumberFormat="1" applyFont="1" applyFill="1" applyBorder="1" applyAlignment="1">
      <alignment horizontal="left" vertical="center" wrapText="1"/>
    </xf>
    <xf numFmtId="10" fontId="19" fillId="4" borderId="10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4" borderId="1" xfId="0" applyFont="1" applyFill="1" applyBorder="1" applyAlignment="1">
      <alignment horizontal="left"/>
    </xf>
    <xf numFmtId="0" fontId="18" fillId="4" borderId="10" xfId="0" applyFont="1" applyFill="1" applyBorder="1" applyAlignment="1">
      <alignment horizontal="left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4">
    <cellStyle name="Normal" xfId="0" builtinId="0"/>
    <cellStyle name="Normal 2" xfId="2" xr:uid="{B99A9174-6F2C-4ADB-B2B1-22F1320C2352}"/>
    <cellStyle name="Vírgula" xfId="1" builtinId="3"/>
    <cellStyle name="Vírgula 2" xfId="3" xr:uid="{B2604909-D051-484E-A2A2-160795DC357B}"/>
  </cellStyles>
  <dxfs count="4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2</xdr:col>
      <xdr:colOff>274438</xdr:colOff>
      <xdr:row>2</xdr:row>
      <xdr:rowOff>394607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37B241-75AC-4A78-A50C-40E86A1410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185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762000</xdr:colOff>
      <xdr:row>0</xdr:row>
      <xdr:rowOff>38100</xdr:rowOff>
    </xdr:from>
    <xdr:to>
      <xdr:col>9</xdr:col>
      <xdr:colOff>876300</xdr:colOff>
      <xdr:row>2</xdr:row>
      <xdr:rowOff>342900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6D0B2E-D5DC-4B4A-938A-03D89F1BB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2325" y="38100"/>
          <a:ext cx="1095375" cy="112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750688</xdr:colOff>
      <xdr:row>2</xdr:row>
      <xdr:rowOff>280307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5713CF-0512-4E13-8993-B48FB7AAC3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1141213" cy="11470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762000</xdr:colOff>
      <xdr:row>0</xdr:row>
      <xdr:rowOff>38100</xdr:rowOff>
    </xdr:from>
    <xdr:to>
      <xdr:col>9</xdr:col>
      <xdr:colOff>990600</xdr:colOff>
      <xdr:row>2</xdr:row>
      <xdr:rowOff>228600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CA671B-62AC-4531-BEC7-6263104B2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9925" y="38100"/>
          <a:ext cx="1095375" cy="1123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104775</xdr:rowOff>
    </xdr:from>
    <xdr:to>
      <xdr:col>2</xdr:col>
      <xdr:colOff>398263</xdr:colOff>
      <xdr:row>2</xdr:row>
      <xdr:rowOff>280307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345A7F-3DA6-4CBD-9ECF-1555E81EDE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04775"/>
          <a:ext cx="1141213" cy="11661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752475</xdr:colOff>
      <xdr:row>0</xdr:row>
      <xdr:rowOff>47625</xdr:rowOff>
    </xdr:from>
    <xdr:to>
      <xdr:col>9</xdr:col>
      <xdr:colOff>942975</xdr:colOff>
      <xdr:row>2</xdr:row>
      <xdr:rowOff>200025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125FAB-0D09-4A70-A88F-50A119B58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8275" y="47625"/>
          <a:ext cx="1095375" cy="1143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BDI.xls" TargetMode="External"/><Relationship Id="rId1" Type="http://schemas.openxmlformats.org/officeDocument/2006/relationships/externalLinkPath" Target="file:///D:\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FC8ED-F164-4247-9ACA-ECBEE84F079A}">
  <sheetPr>
    <pageSetUpPr fitToPage="1"/>
  </sheetPr>
  <dimension ref="A1:J31"/>
  <sheetViews>
    <sheetView tabSelected="1" topLeftCell="A13" workbookViewId="0">
      <selection activeCell="A30" sqref="A30:D30"/>
    </sheetView>
  </sheetViews>
  <sheetFormatPr defaultRowHeight="15" x14ac:dyDescent="0.25"/>
  <cols>
    <col min="1" max="1" width="6.7109375" customWidth="1"/>
    <col min="2" max="2" width="9" customWidth="1"/>
    <col min="3" max="3" width="9.85546875" customWidth="1"/>
    <col min="4" max="4" width="40.42578125" customWidth="1"/>
    <col min="5" max="5" width="38.5703125" customWidth="1"/>
    <col min="6" max="6" width="20" customWidth="1"/>
    <col min="7" max="7" width="12.140625" customWidth="1"/>
    <col min="8" max="8" width="14.28515625" customWidth="1"/>
    <col min="9" max="9" width="14.7109375" customWidth="1"/>
    <col min="10" max="10" width="15.85546875" customWidth="1"/>
  </cols>
  <sheetData>
    <row r="1" spans="1:10" ht="35.2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6"/>
    </row>
    <row r="2" spans="1:10" ht="29.25" customHeight="1" x14ac:dyDescent="0.25">
      <c r="A2" s="87"/>
      <c r="B2" s="88"/>
      <c r="C2" s="88"/>
      <c r="D2" s="88"/>
      <c r="E2" s="88"/>
      <c r="F2" s="88"/>
      <c r="G2" s="88"/>
      <c r="H2" s="88"/>
      <c r="I2" s="88"/>
      <c r="J2" s="89"/>
    </row>
    <row r="3" spans="1:10" ht="34.5" customHeight="1" x14ac:dyDescent="0.25">
      <c r="A3" s="87"/>
      <c r="B3" s="88"/>
      <c r="C3" s="88"/>
      <c r="D3" s="88"/>
      <c r="E3" s="88"/>
      <c r="F3" s="88"/>
      <c r="G3" s="88"/>
      <c r="H3" s="88"/>
      <c r="I3" s="88"/>
      <c r="J3" s="89"/>
    </row>
    <row r="4" spans="1:10" x14ac:dyDescent="0.25">
      <c r="A4" s="90"/>
      <c r="B4" s="91"/>
      <c r="C4" s="91"/>
      <c r="D4" s="91"/>
      <c r="E4" s="91"/>
      <c r="F4" s="91"/>
      <c r="G4" s="91"/>
      <c r="H4" s="91"/>
      <c r="I4" s="91"/>
      <c r="J4" s="92"/>
    </row>
    <row r="5" spans="1:10" ht="16.5" x14ac:dyDescent="0.25">
      <c r="A5" s="93" t="s">
        <v>26</v>
      </c>
      <c r="B5" s="94"/>
      <c r="C5" s="94"/>
      <c r="D5" s="94"/>
      <c r="E5" s="94"/>
      <c r="F5" s="94"/>
      <c r="G5" s="94"/>
      <c r="H5" s="94"/>
      <c r="I5" s="94"/>
      <c r="J5" s="95"/>
    </row>
    <row r="6" spans="1:10" x14ac:dyDescent="0.25">
      <c r="A6" s="90"/>
      <c r="B6" s="91"/>
      <c r="C6" s="91"/>
      <c r="D6" s="91"/>
      <c r="E6" s="91"/>
      <c r="F6" s="91"/>
      <c r="G6" s="91"/>
      <c r="H6" s="91"/>
      <c r="I6" s="91"/>
      <c r="J6" s="92"/>
    </row>
    <row r="7" spans="1:10" x14ac:dyDescent="0.25">
      <c r="A7" s="77" t="s">
        <v>27</v>
      </c>
      <c r="B7" s="78"/>
      <c r="C7" s="78"/>
      <c r="D7" s="129"/>
      <c r="E7" s="129"/>
      <c r="F7" s="129"/>
      <c r="G7" s="129"/>
      <c r="H7" s="130" t="s">
        <v>5</v>
      </c>
      <c r="I7" s="130"/>
      <c r="J7" s="131"/>
    </row>
    <row r="8" spans="1:10" x14ac:dyDescent="0.25">
      <c r="A8" s="77" t="s">
        <v>80</v>
      </c>
      <c r="B8" s="78"/>
      <c r="C8" s="78"/>
      <c r="D8" s="78"/>
      <c r="E8" s="78"/>
      <c r="F8" s="78"/>
      <c r="G8" s="78"/>
      <c r="H8" s="4" t="s">
        <v>6</v>
      </c>
      <c r="I8" s="99">
        <f ca="1">TODAY()</f>
        <v>46127</v>
      </c>
      <c r="J8" s="100"/>
    </row>
    <row r="9" spans="1:10" ht="18" customHeight="1" x14ac:dyDescent="0.25">
      <c r="A9" s="122" t="s">
        <v>47</v>
      </c>
      <c r="B9" s="123"/>
      <c r="C9" s="123"/>
      <c r="D9" s="123"/>
      <c r="E9" s="124"/>
      <c r="F9" s="48"/>
      <c r="G9" s="49"/>
      <c r="H9" s="125" t="s">
        <v>7</v>
      </c>
      <c r="I9" s="126"/>
      <c r="J9" s="127"/>
    </row>
    <row r="10" spans="1:10" x14ac:dyDescent="0.25">
      <c r="A10" s="77" t="s">
        <v>46</v>
      </c>
      <c r="B10" s="78"/>
      <c r="C10" s="78"/>
      <c r="D10" s="78"/>
      <c r="E10" s="78"/>
      <c r="F10" s="78"/>
      <c r="G10" s="128" t="s">
        <v>8</v>
      </c>
      <c r="H10" s="128"/>
      <c r="I10" s="120" t="s">
        <v>9</v>
      </c>
      <c r="J10" s="121"/>
    </row>
    <row r="11" spans="1:10" x14ac:dyDescent="0.25">
      <c r="A11" s="119"/>
      <c r="B11" s="78"/>
      <c r="C11" s="78"/>
      <c r="D11" s="78"/>
      <c r="E11" s="78"/>
      <c r="F11" s="4" t="s">
        <v>28</v>
      </c>
      <c r="G11" s="17">
        <v>0.05</v>
      </c>
      <c r="H11" s="5" t="s">
        <v>10</v>
      </c>
      <c r="I11" s="117" t="s">
        <v>45</v>
      </c>
      <c r="J11" s="118"/>
    </row>
    <row r="12" spans="1:10" ht="38.25" x14ac:dyDescent="0.25">
      <c r="A12" s="6" t="s">
        <v>11</v>
      </c>
      <c r="B12" s="7" t="s">
        <v>12</v>
      </c>
      <c r="C12" s="8" t="s">
        <v>13</v>
      </c>
      <c r="D12" s="116" t="s">
        <v>14</v>
      </c>
      <c r="E12" s="116"/>
      <c r="F12" s="9" t="s">
        <v>15</v>
      </c>
      <c r="G12" s="9" t="s">
        <v>16</v>
      </c>
      <c r="H12" s="9" t="s">
        <v>17</v>
      </c>
      <c r="I12" s="9" t="s">
        <v>18</v>
      </c>
      <c r="J12" s="10" t="s">
        <v>19</v>
      </c>
    </row>
    <row r="13" spans="1:10" x14ac:dyDescent="0.25">
      <c r="A13" s="11">
        <v>1</v>
      </c>
      <c r="B13" s="101" t="s">
        <v>48</v>
      </c>
      <c r="C13" s="101"/>
      <c r="D13" s="101"/>
      <c r="E13" s="101"/>
      <c r="F13" s="101"/>
      <c r="G13" s="101"/>
      <c r="H13" s="101"/>
      <c r="I13" s="101"/>
      <c r="J13" s="102"/>
    </row>
    <row r="14" spans="1:10" ht="71.25" customHeight="1" x14ac:dyDescent="0.25">
      <c r="A14" s="12" t="s">
        <v>20</v>
      </c>
      <c r="B14" s="13" t="s">
        <v>21</v>
      </c>
      <c r="C14" s="16" t="s">
        <v>50</v>
      </c>
      <c r="D14" s="103" t="s">
        <v>49</v>
      </c>
      <c r="E14" s="103"/>
      <c r="F14" s="14">
        <v>1</v>
      </c>
      <c r="G14" s="5" t="s">
        <v>16</v>
      </c>
      <c r="H14" s="18">
        <v>1206.72</v>
      </c>
      <c r="I14" s="18">
        <f t="shared" ref="I14" si="0">ROUND((H14*1.2449),2)</f>
        <v>1502.25</v>
      </c>
      <c r="J14" s="23">
        <f t="shared" ref="J14" si="1">ROUND((F14*I14),2)</f>
        <v>1502.25</v>
      </c>
    </row>
    <row r="15" spans="1:10" x14ac:dyDescent="0.25">
      <c r="A15" s="104" t="s">
        <v>22</v>
      </c>
      <c r="B15" s="105"/>
      <c r="C15" s="105"/>
      <c r="D15" s="105"/>
      <c r="E15" s="105"/>
      <c r="F15" s="105"/>
      <c r="G15" s="105"/>
      <c r="H15" s="105"/>
      <c r="I15" s="106">
        <f>SUM(J14)</f>
        <v>1502.25</v>
      </c>
      <c r="J15" s="107"/>
    </row>
    <row r="16" spans="1:10" x14ac:dyDescent="0.25">
      <c r="A16" s="11">
        <v>2</v>
      </c>
      <c r="B16" s="101" t="s">
        <v>29</v>
      </c>
      <c r="C16" s="101"/>
      <c r="D16" s="101"/>
      <c r="E16" s="101"/>
      <c r="F16" s="101"/>
      <c r="G16" s="101"/>
      <c r="H16" s="101"/>
      <c r="I16" s="101"/>
      <c r="J16" s="102"/>
    </row>
    <row r="17" spans="1:10" ht="33" customHeight="1" x14ac:dyDescent="0.25">
      <c r="A17" s="12" t="s">
        <v>52</v>
      </c>
      <c r="B17" s="13" t="s">
        <v>21</v>
      </c>
      <c r="C17" s="16" t="s">
        <v>53</v>
      </c>
      <c r="D17" s="103" t="s">
        <v>79</v>
      </c>
      <c r="E17" s="103"/>
      <c r="F17" s="14">
        <v>450</v>
      </c>
      <c r="G17" s="5" t="s">
        <v>23</v>
      </c>
      <c r="H17" s="18">
        <v>111.48</v>
      </c>
      <c r="I17" s="18">
        <f t="shared" ref="I17" si="2">ROUND((H17*1.2449),2)</f>
        <v>138.78</v>
      </c>
      <c r="J17" s="23">
        <f t="shared" ref="J17" si="3">ROUND((F17*I17),2)</f>
        <v>62451</v>
      </c>
    </row>
    <row r="18" spans="1:10" ht="27.75" customHeight="1" x14ac:dyDescent="0.25">
      <c r="A18" s="12" t="s">
        <v>55</v>
      </c>
      <c r="B18" s="13" t="s">
        <v>21</v>
      </c>
      <c r="C18" s="16" t="s">
        <v>53</v>
      </c>
      <c r="D18" s="103" t="s">
        <v>56</v>
      </c>
      <c r="E18" s="103"/>
      <c r="F18" s="14">
        <v>500</v>
      </c>
      <c r="G18" s="5" t="s">
        <v>57</v>
      </c>
      <c r="H18" s="18">
        <v>39.340000000000003</v>
      </c>
      <c r="I18" s="18">
        <f t="shared" ref="I18" si="4">ROUND((H18*1.2449),2)</f>
        <v>48.97</v>
      </c>
      <c r="J18" s="23">
        <f t="shared" ref="J18" si="5">ROUND((F18*I18),2)</f>
        <v>24485</v>
      </c>
    </row>
    <row r="19" spans="1:10" ht="27.75" customHeight="1" x14ac:dyDescent="0.25">
      <c r="A19" s="12" t="s">
        <v>55</v>
      </c>
      <c r="B19" s="13" t="s">
        <v>21</v>
      </c>
      <c r="C19" s="16" t="s">
        <v>64</v>
      </c>
      <c r="D19" s="103" t="s">
        <v>63</v>
      </c>
      <c r="E19" s="103"/>
      <c r="F19" s="14">
        <v>485.64</v>
      </c>
      <c r="G19" s="5" t="s">
        <v>65</v>
      </c>
      <c r="H19" s="18">
        <v>2.64</v>
      </c>
      <c r="I19" s="18">
        <f t="shared" ref="I19" si="6">ROUND((H19*1.2449),2)</f>
        <v>3.29</v>
      </c>
      <c r="J19" s="23">
        <f t="shared" ref="J19" si="7">ROUND((F19*I19),2)</f>
        <v>1597.76</v>
      </c>
    </row>
    <row r="20" spans="1:10" x14ac:dyDescent="0.25">
      <c r="A20" s="104" t="s">
        <v>54</v>
      </c>
      <c r="B20" s="105"/>
      <c r="C20" s="105"/>
      <c r="D20" s="105"/>
      <c r="E20" s="105"/>
      <c r="F20" s="105"/>
      <c r="G20" s="105"/>
      <c r="H20" s="105"/>
      <c r="I20" s="106">
        <f>SUM(J17:J19)</f>
        <v>88533.759999999995</v>
      </c>
      <c r="J20" s="107"/>
    </row>
    <row r="21" spans="1:10" ht="16.5" customHeight="1" x14ac:dyDescent="0.25">
      <c r="A21" s="108" t="s">
        <v>24</v>
      </c>
      <c r="B21" s="109"/>
      <c r="C21" s="109"/>
      <c r="D21" s="109"/>
      <c r="E21" s="109"/>
      <c r="F21" s="109"/>
      <c r="G21" s="109"/>
      <c r="H21" s="109"/>
      <c r="I21" s="109"/>
      <c r="J21" s="22">
        <f>I15+I20</f>
        <v>90036.01</v>
      </c>
    </row>
    <row r="22" spans="1:10" ht="16.5" customHeight="1" x14ac:dyDescent="0.25">
      <c r="A22" s="110"/>
      <c r="B22" s="111"/>
      <c r="C22" s="111"/>
      <c r="D22" s="111"/>
      <c r="E22" s="111"/>
      <c r="F22" s="111"/>
      <c r="G22" s="111"/>
      <c r="H22" s="111"/>
      <c r="I22" s="111"/>
      <c r="J22" s="112"/>
    </row>
    <row r="23" spans="1:10" ht="16.5" customHeight="1" x14ac:dyDescent="0.25">
      <c r="A23" s="113" t="s">
        <v>83</v>
      </c>
      <c r="B23" s="114"/>
      <c r="C23" s="114"/>
      <c r="D23" s="114"/>
      <c r="E23" s="114"/>
      <c r="F23" s="114"/>
      <c r="G23" s="114"/>
      <c r="H23" s="114"/>
      <c r="I23" s="114"/>
      <c r="J23" s="115"/>
    </row>
    <row r="24" spans="1:10" x14ac:dyDescent="0.25">
      <c r="A24" s="74"/>
      <c r="B24" s="75"/>
      <c r="C24" s="75"/>
      <c r="D24" s="75"/>
      <c r="E24" s="75"/>
      <c r="F24" s="75"/>
      <c r="G24" s="75"/>
      <c r="H24" s="75"/>
      <c r="I24" s="75"/>
      <c r="J24" s="76"/>
    </row>
    <row r="25" spans="1:10" x14ac:dyDescent="0.25">
      <c r="A25" s="65"/>
      <c r="B25" s="66"/>
      <c r="C25" s="66"/>
      <c r="D25" s="66"/>
      <c r="E25" s="66"/>
      <c r="F25" s="66"/>
      <c r="G25" s="66"/>
      <c r="H25" s="66"/>
      <c r="I25" s="66"/>
      <c r="J25" s="67"/>
    </row>
    <row r="26" spans="1:10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7"/>
    </row>
    <row r="27" spans="1:10" x14ac:dyDescent="0.25">
      <c r="A27" s="65"/>
      <c r="B27" s="66"/>
      <c r="C27" s="66"/>
      <c r="D27" s="66"/>
      <c r="E27" s="66"/>
      <c r="F27" s="66"/>
      <c r="G27" s="66"/>
      <c r="H27" s="66"/>
      <c r="I27" s="66"/>
      <c r="J27" s="67"/>
    </row>
    <row r="28" spans="1:10" x14ac:dyDescent="0.25">
      <c r="A28" s="65" t="s">
        <v>2</v>
      </c>
      <c r="B28" s="66"/>
      <c r="C28" s="66"/>
      <c r="D28" s="66"/>
      <c r="F28" s="66"/>
      <c r="G28" s="66"/>
      <c r="H28" s="66"/>
      <c r="I28" s="66"/>
      <c r="J28" s="67"/>
    </row>
    <row r="29" spans="1:10" x14ac:dyDescent="0.25">
      <c r="A29" s="65" t="s">
        <v>78</v>
      </c>
      <c r="B29" s="66"/>
      <c r="C29" s="66"/>
      <c r="D29" s="66"/>
      <c r="F29" s="66" t="s">
        <v>2</v>
      </c>
      <c r="G29" s="66"/>
      <c r="H29" s="66"/>
      <c r="I29" s="66"/>
      <c r="J29" s="67"/>
    </row>
    <row r="30" spans="1:10" x14ac:dyDescent="0.25">
      <c r="A30" s="65" t="s">
        <v>81</v>
      </c>
      <c r="B30" s="66"/>
      <c r="C30" s="66"/>
      <c r="D30" s="66"/>
      <c r="F30" s="66" t="s">
        <v>4</v>
      </c>
      <c r="G30" s="66"/>
      <c r="H30" s="66"/>
      <c r="I30" s="66"/>
      <c r="J30" s="67"/>
    </row>
    <row r="31" spans="1:10" ht="15.75" thickBot="1" x14ac:dyDescent="0.3">
      <c r="A31" s="68" t="s">
        <v>1</v>
      </c>
      <c r="B31" s="69"/>
      <c r="C31" s="69"/>
      <c r="D31" s="69"/>
      <c r="E31" s="3"/>
      <c r="F31" s="69" t="s">
        <v>3</v>
      </c>
      <c r="G31" s="70"/>
      <c r="H31" s="70"/>
      <c r="I31" s="70"/>
      <c r="J31" s="71"/>
    </row>
  </sheetData>
  <mergeCells count="41">
    <mergeCell ref="A1:J3"/>
    <mergeCell ref="A4:J4"/>
    <mergeCell ref="A5:J5"/>
    <mergeCell ref="A6:J6"/>
    <mergeCell ref="A7:G7"/>
    <mergeCell ref="H7:J7"/>
    <mergeCell ref="I8:J8"/>
    <mergeCell ref="I11:J11"/>
    <mergeCell ref="A11:E11"/>
    <mergeCell ref="I10:J10"/>
    <mergeCell ref="A8:G8"/>
    <mergeCell ref="A9:E9"/>
    <mergeCell ref="H9:J9"/>
    <mergeCell ref="A10:F10"/>
    <mergeCell ref="G10:H10"/>
    <mergeCell ref="B13:J13"/>
    <mergeCell ref="A15:H15"/>
    <mergeCell ref="I15:J15"/>
    <mergeCell ref="D14:E14"/>
    <mergeCell ref="D12:E12"/>
    <mergeCell ref="F31:J31"/>
    <mergeCell ref="A24:J24"/>
    <mergeCell ref="A25:J25"/>
    <mergeCell ref="A26:J26"/>
    <mergeCell ref="A27:J27"/>
    <mergeCell ref="F28:J28"/>
    <mergeCell ref="A31:D31"/>
    <mergeCell ref="A28:D28"/>
    <mergeCell ref="A29:D29"/>
    <mergeCell ref="B16:J16"/>
    <mergeCell ref="D17:E17"/>
    <mergeCell ref="A20:H20"/>
    <mergeCell ref="I20:J20"/>
    <mergeCell ref="A30:D30"/>
    <mergeCell ref="F29:J29"/>
    <mergeCell ref="F30:J30"/>
    <mergeCell ref="A21:I21"/>
    <mergeCell ref="A22:J22"/>
    <mergeCell ref="A23:J23"/>
    <mergeCell ref="D18:E18"/>
    <mergeCell ref="D19:E19"/>
  </mergeCells>
  <conditionalFormatting sqref="D14">
    <cfRule type="expression" dxfId="3" priority="9" stopIfTrue="1">
      <formula>$C14=1</formula>
    </cfRule>
    <cfRule type="expression" dxfId="2" priority="10" stopIfTrue="1">
      <formula>OR($C14=0,$C14=2,$C14=3,$C14=4)</formula>
    </cfRule>
  </conditionalFormatting>
  <conditionalFormatting sqref="D17:D19">
    <cfRule type="expression" dxfId="1" priority="1" stopIfTrue="1">
      <formula>$C17=1</formula>
    </cfRule>
    <cfRule type="expression" dxfId="0" priority="2" stopIfTrue="1">
      <formula>OR($C17=0,$C17=2,$C17=3,$C17=4)</formula>
    </cfRule>
  </conditionalFormatting>
  <pageMargins left="0.511811024" right="0.511811024" top="0.78740157499999996" bottom="0.78740157499999996" header="0.31496062000000002" footer="0.31496062000000002"/>
  <pageSetup paperSize="9" scale="72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CD4C4-4E9C-48AD-8890-897754CF044F}">
  <sheetPr>
    <pageSetUpPr fitToPage="1"/>
  </sheetPr>
  <dimension ref="A1:O50"/>
  <sheetViews>
    <sheetView topLeftCell="A12" workbookViewId="0">
      <selection activeCell="A23" sqref="A23:J23"/>
    </sheetView>
  </sheetViews>
  <sheetFormatPr defaultRowHeight="15" x14ac:dyDescent="0.25"/>
  <cols>
    <col min="1" max="1" width="8.5703125" customWidth="1"/>
    <col min="2" max="2" width="15.85546875" customWidth="1"/>
    <col min="3" max="3" width="17.140625" customWidth="1"/>
    <col min="4" max="4" width="14.85546875" customWidth="1"/>
    <col min="5" max="5" width="13.85546875" customWidth="1"/>
    <col min="6" max="6" width="14" customWidth="1"/>
    <col min="7" max="7" width="16.28515625" customWidth="1"/>
    <col min="8" max="8" width="13.28515625" customWidth="1"/>
    <col min="9" max="9" width="13" customWidth="1"/>
    <col min="10" max="10" width="16.140625" customWidth="1"/>
  </cols>
  <sheetData>
    <row r="1" spans="1:10" ht="41.2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6"/>
    </row>
    <row r="2" spans="1:10" ht="33.75" customHeight="1" x14ac:dyDescent="0.25">
      <c r="A2" s="87"/>
      <c r="B2" s="88"/>
      <c r="C2" s="88"/>
      <c r="D2" s="88"/>
      <c r="E2" s="88"/>
      <c r="F2" s="88"/>
      <c r="G2" s="88"/>
      <c r="H2" s="88"/>
      <c r="I2" s="88"/>
      <c r="J2" s="89"/>
    </row>
    <row r="3" spans="1:10" ht="36.75" customHeight="1" x14ac:dyDescent="0.25">
      <c r="A3" s="87"/>
      <c r="B3" s="88"/>
      <c r="C3" s="88"/>
      <c r="D3" s="88"/>
      <c r="E3" s="88"/>
      <c r="F3" s="88"/>
      <c r="G3" s="88"/>
      <c r="H3" s="88"/>
      <c r="I3" s="88"/>
      <c r="J3" s="89"/>
    </row>
    <row r="4" spans="1:10" x14ac:dyDescent="0.25">
      <c r="A4" s="90"/>
      <c r="B4" s="91"/>
      <c r="C4" s="91"/>
      <c r="D4" s="91"/>
      <c r="E4" s="91"/>
      <c r="F4" s="91"/>
      <c r="G4" s="91"/>
      <c r="H4" s="91"/>
      <c r="I4" s="91"/>
      <c r="J4" s="92"/>
    </row>
    <row r="5" spans="1:10" ht="16.5" x14ac:dyDescent="0.25">
      <c r="A5" s="93" t="s">
        <v>30</v>
      </c>
      <c r="B5" s="94"/>
      <c r="C5" s="94"/>
      <c r="D5" s="94"/>
      <c r="E5" s="94"/>
      <c r="F5" s="94"/>
      <c r="G5" s="94"/>
      <c r="H5" s="94"/>
      <c r="I5" s="94"/>
      <c r="J5" s="95"/>
    </row>
    <row r="6" spans="1:10" x14ac:dyDescent="0.25">
      <c r="A6" s="90"/>
      <c r="B6" s="91"/>
      <c r="C6" s="91"/>
      <c r="D6" s="91"/>
      <c r="E6" s="91"/>
      <c r="F6" s="91"/>
      <c r="G6" s="91"/>
      <c r="H6" s="91"/>
      <c r="I6" s="91"/>
      <c r="J6" s="92"/>
    </row>
    <row r="7" spans="1:10" x14ac:dyDescent="0.25">
      <c r="A7" s="77" t="s">
        <v>27</v>
      </c>
      <c r="B7" s="78"/>
      <c r="C7" s="78"/>
      <c r="D7" s="129"/>
      <c r="E7" s="129"/>
      <c r="F7" s="129"/>
      <c r="G7" s="129"/>
      <c r="H7" s="130" t="s">
        <v>5</v>
      </c>
      <c r="I7" s="130"/>
      <c r="J7" s="131"/>
    </row>
    <row r="8" spans="1:10" x14ac:dyDescent="0.25">
      <c r="A8" s="77" t="s">
        <v>84</v>
      </c>
      <c r="B8" s="78"/>
      <c r="C8" s="78"/>
      <c r="D8" s="78"/>
      <c r="E8" s="78"/>
      <c r="F8" s="78"/>
      <c r="G8" s="78"/>
      <c r="H8" s="4" t="s">
        <v>6</v>
      </c>
      <c r="I8" s="99">
        <f ca="1">TODAY()</f>
        <v>46127</v>
      </c>
      <c r="J8" s="100"/>
    </row>
    <row r="9" spans="1:10" ht="15" customHeight="1" x14ac:dyDescent="0.25">
      <c r="A9" s="144" t="s">
        <v>58</v>
      </c>
      <c r="B9" s="145"/>
      <c r="C9" s="145"/>
      <c r="D9" s="145"/>
      <c r="E9" s="145"/>
      <c r="F9" s="145"/>
      <c r="G9" s="145"/>
      <c r="H9" s="145"/>
      <c r="I9" s="145"/>
      <c r="J9" s="146"/>
    </row>
    <row r="10" spans="1:10" x14ac:dyDescent="0.25">
      <c r="A10" s="90"/>
      <c r="B10" s="91"/>
      <c r="C10" s="91"/>
      <c r="D10" s="91"/>
      <c r="E10" s="91"/>
      <c r="F10" s="91"/>
      <c r="G10" s="91"/>
      <c r="H10" s="91"/>
      <c r="I10" s="91"/>
      <c r="J10" s="92"/>
    </row>
    <row r="11" spans="1:10" ht="15.75" x14ac:dyDescent="0.25">
      <c r="A11" s="19" t="s">
        <v>31</v>
      </c>
      <c r="B11" s="142" t="str">
        <f>'PLANILHA ORÇAMENTÁRIA '!B13</f>
        <v xml:space="preserve">SERVIÇOS PRELIMINARES </v>
      </c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135"/>
      <c r="B12" s="136"/>
      <c r="C12" s="136"/>
      <c r="D12" s="136"/>
      <c r="E12" s="136"/>
      <c r="F12" s="136"/>
      <c r="G12" s="136"/>
      <c r="H12" s="136"/>
      <c r="I12" s="136"/>
      <c r="J12" s="137"/>
    </row>
    <row r="13" spans="1:10" ht="48" customHeight="1" x14ac:dyDescent="0.25">
      <c r="A13" s="20" t="s">
        <v>20</v>
      </c>
      <c r="B13" s="138" t="str">
        <f>'PLANILHA ORÇAMENTÁRIA '!D14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C13" s="138"/>
      <c r="D13" s="138"/>
      <c r="E13" s="138"/>
      <c r="F13" s="138"/>
      <c r="G13" s="138"/>
      <c r="H13" s="138"/>
      <c r="I13" s="138"/>
      <c r="J13" s="139"/>
    </row>
    <row r="14" spans="1:10" x14ac:dyDescent="0.25">
      <c r="A14" s="90"/>
      <c r="B14" s="91"/>
      <c r="C14" s="91"/>
      <c r="D14" s="91"/>
      <c r="E14" s="91"/>
      <c r="F14" s="91"/>
      <c r="G14" s="91"/>
      <c r="H14" s="91"/>
      <c r="I14" s="91"/>
      <c r="J14" s="92"/>
    </row>
    <row r="15" spans="1:10" x14ac:dyDescent="0.25">
      <c r="A15" s="81"/>
      <c r="B15" s="82"/>
      <c r="C15" s="82"/>
      <c r="D15" s="82"/>
      <c r="E15" s="82"/>
      <c r="F15" s="82"/>
      <c r="G15" s="82"/>
      <c r="H15" s="140"/>
      <c r="I15" s="1" t="s">
        <v>25</v>
      </c>
      <c r="J15" s="24" t="s">
        <v>33</v>
      </c>
    </row>
    <row r="16" spans="1:10" x14ac:dyDescent="0.25">
      <c r="A16" s="81"/>
      <c r="B16" s="82"/>
      <c r="C16" s="82"/>
      <c r="D16" s="82"/>
      <c r="E16" s="82"/>
      <c r="F16" s="82"/>
      <c r="G16" s="82"/>
      <c r="H16" s="140"/>
      <c r="I16" s="21">
        <v>1</v>
      </c>
      <c r="J16" s="25" t="s">
        <v>33</v>
      </c>
    </row>
    <row r="17" spans="1:10" x14ac:dyDescent="0.25">
      <c r="A17" s="141"/>
      <c r="B17" s="91"/>
      <c r="C17" s="91"/>
      <c r="D17" s="91"/>
      <c r="E17" s="91"/>
      <c r="F17" s="91"/>
      <c r="G17" s="91"/>
      <c r="H17" s="91"/>
      <c r="I17" s="91"/>
      <c r="J17" s="92"/>
    </row>
    <row r="18" spans="1:10" x14ac:dyDescent="0.25">
      <c r="A18" s="2"/>
      <c r="B18" s="91" t="s">
        <v>32</v>
      </c>
      <c r="C18" s="91"/>
      <c r="D18" s="91"/>
      <c r="E18" s="91"/>
      <c r="F18" s="91"/>
      <c r="G18" s="91"/>
      <c r="H18" s="91"/>
      <c r="I18" s="21">
        <f>SUM(I16:I16)</f>
        <v>1</v>
      </c>
      <c r="J18" s="24" t="s">
        <v>33</v>
      </c>
    </row>
    <row r="19" spans="1:10" x14ac:dyDescent="0.25">
      <c r="A19" s="132"/>
      <c r="B19" s="133"/>
      <c r="C19" s="133"/>
      <c r="D19" s="133"/>
      <c r="E19" s="133"/>
      <c r="F19" s="133"/>
      <c r="G19" s="133"/>
      <c r="H19" s="133"/>
      <c r="I19" s="133"/>
      <c r="J19" s="134"/>
    </row>
    <row r="20" spans="1:10" ht="15.75" x14ac:dyDescent="0.25">
      <c r="A20" s="19" t="s">
        <v>59</v>
      </c>
      <c r="B20" s="142" t="s">
        <v>29</v>
      </c>
      <c r="C20" s="142"/>
      <c r="D20" s="142"/>
      <c r="E20" s="142"/>
      <c r="F20" s="142"/>
      <c r="G20" s="142"/>
      <c r="H20" s="142"/>
      <c r="I20" s="142"/>
      <c r="J20" s="143"/>
    </row>
    <row r="21" spans="1:10" x14ac:dyDescent="0.25">
      <c r="A21" s="135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10" ht="21" customHeight="1" x14ac:dyDescent="0.25">
      <c r="A22" s="20" t="s">
        <v>52</v>
      </c>
      <c r="B22" s="138" t="s">
        <v>51</v>
      </c>
      <c r="C22" s="138"/>
      <c r="D22" s="138"/>
      <c r="E22" s="138"/>
      <c r="F22" s="138"/>
      <c r="G22" s="138"/>
      <c r="H22" s="138"/>
      <c r="I22" s="138"/>
      <c r="J22" s="139"/>
    </row>
    <row r="23" spans="1:10" x14ac:dyDescent="0.25">
      <c r="A23" s="90"/>
      <c r="B23" s="91"/>
      <c r="C23" s="91"/>
      <c r="D23" s="91"/>
      <c r="E23" s="91"/>
      <c r="F23" s="91"/>
      <c r="G23" s="91"/>
      <c r="H23" s="91"/>
      <c r="I23" s="91"/>
      <c r="J23" s="92"/>
    </row>
    <row r="24" spans="1:10" x14ac:dyDescent="0.25">
      <c r="A24" s="90"/>
      <c r="B24" s="91"/>
      <c r="C24" s="91"/>
      <c r="D24" s="91"/>
      <c r="E24" s="91"/>
      <c r="F24" s="91"/>
      <c r="G24" s="1" t="s">
        <v>60</v>
      </c>
      <c r="H24" s="1" t="s">
        <v>34</v>
      </c>
      <c r="I24" s="1" t="s">
        <v>25</v>
      </c>
      <c r="J24" s="24" t="s">
        <v>33</v>
      </c>
    </row>
    <row r="25" spans="1:10" x14ac:dyDescent="0.25">
      <c r="A25" s="81"/>
      <c r="B25" s="82"/>
      <c r="C25" s="82"/>
      <c r="D25" s="82"/>
      <c r="E25" s="82"/>
      <c r="F25" s="140"/>
      <c r="G25" s="21">
        <v>250</v>
      </c>
      <c r="H25" s="21">
        <v>1.8</v>
      </c>
      <c r="I25" s="21">
        <f>(G25*H25)</f>
        <v>450</v>
      </c>
      <c r="J25" s="25" t="s">
        <v>61</v>
      </c>
    </row>
    <row r="26" spans="1:10" x14ac:dyDescent="0.25">
      <c r="A26" s="141"/>
      <c r="B26" s="91"/>
      <c r="C26" s="91"/>
      <c r="D26" s="91"/>
      <c r="E26" s="91"/>
      <c r="F26" s="91"/>
      <c r="G26" s="91"/>
      <c r="H26" s="91"/>
      <c r="I26" s="91"/>
      <c r="J26" s="92"/>
    </row>
    <row r="27" spans="1:10" x14ac:dyDescent="0.25">
      <c r="A27" s="2"/>
      <c r="B27" s="91" t="s">
        <v>32</v>
      </c>
      <c r="C27" s="91"/>
      <c r="D27" s="91"/>
      <c r="E27" s="91"/>
      <c r="F27" s="91"/>
      <c r="G27" s="91"/>
      <c r="H27" s="91"/>
      <c r="I27" s="21">
        <f>I25</f>
        <v>450</v>
      </c>
      <c r="J27" s="24" t="s">
        <v>23</v>
      </c>
    </row>
    <row r="28" spans="1:10" x14ac:dyDescent="0.25">
      <c r="A28" s="135"/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10" x14ac:dyDescent="0.25">
      <c r="A29" s="20" t="s">
        <v>55</v>
      </c>
      <c r="B29" s="138" t="s">
        <v>56</v>
      </c>
      <c r="C29" s="138"/>
      <c r="D29" s="138"/>
      <c r="E29" s="138"/>
      <c r="F29" s="138"/>
      <c r="G29" s="138"/>
      <c r="H29" s="138"/>
      <c r="I29" s="138"/>
      <c r="J29" s="139"/>
    </row>
    <row r="30" spans="1:10" x14ac:dyDescent="0.25">
      <c r="A30" s="90"/>
      <c r="B30" s="91"/>
      <c r="C30" s="91"/>
      <c r="D30" s="91"/>
      <c r="E30" s="91"/>
      <c r="F30" s="91"/>
      <c r="G30" s="91"/>
      <c r="H30" s="91"/>
      <c r="I30" s="91"/>
      <c r="J30" s="92"/>
    </row>
    <row r="31" spans="1:10" x14ac:dyDescent="0.25">
      <c r="A31" s="90"/>
      <c r="B31" s="91"/>
      <c r="C31" s="91"/>
      <c r="D31" s="91"/>
      <c r="E31" s="91"/>
      <c r="F31" s="91"/>
      <c r="G31" s="1" t="s">
        <v>60</v>
      </c>
      <c r="H31" s="1" t="s">
        <v>34</v>
      </c>
      <c r="I31" s="1" t="s">
        <v>25</v>
      </c>
      <c r="J31" s="24" t="s">
        <v>33</v>
      </c>
    </row>
    <row r="32" spans="1:10" x14ac:dyDescent="0.25">
      <c r="A32" s="81"/>
      <c r="B32" s="82"/>
      <c r="C32" s="82"/>
      <c r="D32" s="82"/>
      <c r="E32" s="82"/>
      <c r="F32" s="140"/>
      <c r="G32" s="21">
        <v>250</v>
      </c>
      <c r="H32" s="21">
        <v>2</v>
      </c>
      <c r="I32" s="21">
        <f>(G32*H32)</f>
        <v>500</v>
      </c>
      <c r="J32" s="25" t="s">
        <v>57</v>
      </c>
    </row>
    <row r="33" spans="1:15" x14ac:dyDescent="0.25">
      <c r="A33" s="141"/>
      <c r="B33" s="91"/>
      <c r="C33" s="91"/>
      <c r="D33" s="91"/>
      <c r="E33" s="91"/>
      <c r="F33" s="91"/>
      <c r="G33" s="91"/>
      <c r="H33" s="91"/>
      <c r="I33" s="91"/>
      <c r="J33" s="92"/>
    </row>
    <row r="34" spans="1:15" x14ac:dyDescent="0.25">
      <c r="A34" s="2"/>
      <c r="B34" s="91" t="s">
        <v>32</v>
      </c>
      <c r="C34" s="91"/>
      <c r="D34" s="91"/>
      <c r="E34" s="91"/>
      <c r="F34" s="91"/>
      <c r="G34" s="91"/>
      <c r="H34" s="91"/>
      <c r="I34" s="21">
        <f>I32</f>
        <v>500</v>
      </c>
      <c r="J34" s="24" t="s">
        <v>57</v>
      </c>
    </row>
    <row r="35" spans="1:15" x14ac:dyDescent="0.25">
      <c r="A35" s="65"/>
      <c r="B35" s="66"/>
      <c r="C35" s="66"/>
      <c r="D35" s="66"/>
      <c r="E35" s="66"/>
      <c r="F35" s="66"/>
      <c r="G35" s="66"/>
      <c r="H35" s="66"/>
      <c r="I35" s="66"/>
      <c r="J35" s="67"/>
    </row>
    <row r="36" spans="1:15" x14ac:dyDescent="0.25">
      <c r="A36" s="20" t="s">
        <v>62</v>
      </c>
      <c r="B36" s="138" t="s">
        <v>63</v>
      </c>
      <c r="C36" s="138"/>
      <c r="D36" s="138"/>
      <c r="E36" s="138"/>
      <c r="F36" s="138"/>
      <c r="G36" s="138"/>
      <c r="H36" s="138"/>
      <c r="I36" s="138"/>
      <c r="J36" s="139"/>
    </row>
    <row r="37" spans="1:15" x14ac:dyDescent="0.25">
      <c r="A37" s="90"/>
      <c r="B37" s="91"/>
      <c r="C37" s="91"/>
      <c r="D37" s="91"/>
      <c r="E37" s="91"/>
      <c r="F37" s="91"/>
      <c r="G37" s="91"/>
      <c r="H37" s="91"/>
      <c r="I37" s="91"/>
      <c r="J37" s="92"/>
    </row>
    <row r="38" spans="1:15" x14ac:dyDescent="0.25">
      <c r="A38" s="55" t="s">
        <v>67</v>
      </c>
      <c r="B38" s="56"/>
      <c r="C38" s="57" t="s">
        <v>66</v>
      </c>
      <c r="D38" s="53"/>
      <c r="E38" s="53"/>
      <c r="F38" s="53"/>
      <c r="G38" s="53">
        <v>19</v>
      </c>
      <c r="H38" s="57" t="s">
        <v>35</v>
      </c>
      <c r="I38" s="53"/>
      <c r="J38" s="54"/>
      <c r="K38" s="53"/>
      <c r="L38" s="53"/>
      <c r="M38" s="53"/>
      <c r="N38" s="53"/>
      <c r="O38" s="53"/>
    </row>
    <row r="39" spans="1:15" x14ac:dyDescent="0.25">
      <c r="A39" s="58" t="s">
        <v>68</v>
      </c>
      <c r="B39" s="53"/>
      <c r="C39" s="53"/>
      <c r="D39" s="53"/>
      <c r="E39" s="53"/>
      <c r="F39" s="57" t="s">
        <v>35</v>
      </c>
      <c r="G39" s="53"/>
      <c r="H39" s="53"/>
      <c r="I39" s="53"/>
      <c r="J39" s="54"/>
      <c r="K39" s="53"/>
      <c r="L39" s="53"/>
      <c r="M39" s="53"/>
    </row>
    <row r="40" spans="1:15" x14ac:dyDescent="0.25">
      <c r="A40" s="58" t="s">
        <v>69</v>
      </c>
      <c r="B40" s="56">
        <f>G38+E39</f>
        <v>19</v>
      </c>
      <c r="C40" s="56" t="s">
        <v>35</v>
      </c>
      <c r="D40" s="57" t="s">
        <v>70</v>
      </c>
      <c r="E40" s="53"/>
      <c r="F40" s="59">
        <v>5.6800000000000003E-2</v>
      </c>
      <c r="G40" s="57" t="s">
        <v>71</v>
      </c>
      <c r="H40" s="53"/>
      <c r="I40" s="53"/>
      <c r="J40" s="54"/>
      <c r="K40" s="53"/>
      <c r="L40" s="53"/>
      <c r="M40" s="53"/>
    </row>
    <row r="41" spans="1:15" x14ac:dyDescent="0.25">
      <c r="A41" s="55" t="s">
        <v>67</v>
      </c>
      <c r="B41" s="56"/>
      <c r="C41" s="57" t="s">
        <v>72</v>
      </c>
      <c r="D41" s="53"/>
      <c r="E41" s="53"/>
      <c r="F41" s="59">
        <f t="shared" ref="F41" si="0">F40</f>
        <v>5.6800000000000003E-2</v>
      </c>
      <c r="G41" s="57" t="s">
        <v>73</v>
      </c>
      <c r="J41" s="60"/>
    </row>
    <row r="42" spans="1:15" x14ac:dyDescent="0.25">
      <c r="A42" s="50"/>
      <c r="B42" s="52"/>
      <c r="C42" s="52"/>
      <c r="D42" s="52"/>
      <c r="E42" s="53">
        <f>I27</f>
        <v>450</v>
      </c>
      <c r="F42" s="57" t="s">
        <v>74</v>
      </c>
      <c r="G42" s="53"/>
      <c r="H42" s="57" t="s">
        <v>75</v>
      </c>
      <c r="I42" s="56">
        <f>F41*E42*B40</f>
        <v>485.64000000000004</v>
      </c>
      <c r="J42" s="61" t="s">
        <v>76</v>
      </c>
    </row>
    <row r="43" spans="1:15" x14ac:dyDescent="0.25">
      <c r="A43" s="50"/>
      <c r="B43" s="52"/>
      <c r="C43" s="52"/>
      <c r="D43" s="52"/>
      <c r="E43" s="52"/>
      <c r="F43" s="52"/>
      <c r="G43" s="52"/>
      <c r="H43" s="52"/>
      <c r="I43" s="52"/>
      <c r="J43" s="51"/>
    </row>
    <row r="44" spans="1:15" x14ac:dyDescent="0.25">
      <c r="A44" s="65"/>
      <c r="B44" s="66"/>
      <c r="C44" s="66"/>
      <c r="D44" s="66"/>
      <c r="E44" s="66"/>
      <c r="F44" s="66"/>
      <c r="G44" s="66"/>
      <c r="H44" s="66"/>
      <c r="I44" s="66"/>
      <c r="J44" s="67"/>
    </row>
    <row r="45" spans="1:15" x14ac:dyDescent="0.25">
      <c r="A45" s="50"/>
      <c r="B45" s="52"/>
      <c r="C45" s="52"/>
      <c r="D45" s="52"/>
      <c r="E45" s="52"/>
      <c r="F45" s="52"/>
      <c r="G45" s="52"/>
      <c r="H45" s="52"/>
      <c r="I45" s="52"/>
      <c r="J45" s="51"/>
    </row>
    <row r="46" spans="1:15" x14ac:dyDescent="0.25">
      <c r="A46" s="65"/>
      <c r="B46" s="66"/>
      <c r="C46" s="66"/>
      <c r="D46" s="66"/>
      <c r="E46" s="66"/>
      <c r="F46" s="66"/>
      <c r="G46" s="66"/>
      <c r="H46" s="66"/>
      <c r="I46" s="66"/>
      <c r="J46" s="67"/>
    </row>
    <row r="47" spans="1:15" x14ac:dyDescent="0.25">
      <c r="A47" s="65" t="s">
        <v>2</v>
      </c>
      <c r="B47" s="66"/>
      <c r="C47" s="66"/>
      <c r="D47" s="66"/>
      <c r="F47" s="66"/>
      <c r="G47" s="66"/>
      <c r="H47" s="66"/>
      <c r="I47" s="66"/>
      <c r="J47" s="67"/>
    </row>
    <row r="48" spans="1:15" x14ac:dyDescent="0.25">
      <c r="A48" s="65" t="s">
        <v>78</v>
      </c>
      <c r="B48" s="66"/>
      <c r="C48" s="66"/>
      <c r="D48" s="66"/>
      <c r="F48" s="66" t="s">
        <v>2</v>
      </c>
      <c r="G48" s="66"/>
      <c r="H48" s="66"/>
      <c r="I48" s="66"/>
      <c r="J48" s="67"/>
    </row>
    <row r="49" spans="1:10" x14ac:dyDescent="0.25">
      <c r="A49" s="65" t="s">
        <v>81</v>
      </c>
      <c r="B49" s="66"/>
      <c r="C49" s="66"/>
      <c r="D49" s="66"/>
      <c r="F49" s="66" t="s">
        <v>4</v>
      </c>
      <c r="G49" s="66"/>
      <c r="H49" s="66"/>
      <c r="I49" s="66"/>
      <c r="J49" s="67"/>
    </row>
    <row r="50" spans="1:10" ht="15.75" thickBot="1" x14ac:dyDescent="0.3">
      <c r="A50" s="68" t="s">
        <v>1</v>
      </c>
      <c r="B50" s="69"/>
      <c r="C50" s="69"/>
      <c r="D50" s="69"/>
      <c r="E50" s="3"/>
      <c r="F50" s="69" t="s">
        <v>3</v>
      </c>
      <c r="G50" s="70"/>
      <c r="H50" s="70"/>
      <c r="I50" s="70"/>
      <c r="J50" s="71"/>
    </row>
  </sheetData>
  <mergeCells count="50">
    <mergeCell ref="B34:D34"/>
    <mergeCell ref="E34:H34"/>
    <mergeCell ref="B36:J36"/>
    <mergeCell ref="A37:J37"/>
    <mergeCell ref="B29:J29"/>
    <mergeCell ref="A30:J30"/>
    <mergeCell ref="A31:F31"/>
    <mergeCell ref="A32:F32"/>
    <mergeCell ref="A33:J33"/>
    <mergeCell ref="A9:J9"/>
    <mergeCell ref="A10:J10"/>
    <mergeCell ref="A8:G8"/>
    <mergeCell ref="I8:J8"/>
    <mergeCell ref="A1:J3"/>
    <mergeCell ref="A4:J4"/>
    <mergeCell ref="A5:J5"/>
    <mergeCell ref="A6:J6"/>
    <mergeCell ref="A7:G7"/>
    <mergeCell ref="H7:J7"/>
    <mergeCell ref="A17:J17"/>
    <mergeCell ref="B18:D18"/>
    <mergeCell ref="E18:H18"/>
    <mergeCell ref="B11:J11"/>
    <mergeCell ref="A12:J12"/>
    <mergeCell ref="B13:J13"/>
    <mergeCell ref="A14:J14"/>
    <mergeCell ref="A15:H15"/>
    <mergeCell ref="A16:H16"/>
    <mergeCell ref="A19:J19"/>
    <mergeCell ref="A28:J28"/>
    <mergeCell ref="B22:J22"/>
    <mergeCell ref="A23:J23"/>
    <mergeCell ref="A24:F24"/>
    <mergeCell ref="A25:F25"/>
    <mergeCell ref="A26:J26"/>
    <mergeCell ref="B27:D27"/>
    <mergeCell ref="E27:H27"/>
    <mergeCell ref="B20:J20"/>
    <mergeCell ref="A21:J21"/>
    <mergeCell ref="A50:D50"/>
    <mergeCell ref="F50:J50"/>
    <mergeCell ref="A35:J35"/>
    <mergeCell ref="A44:J44"/>
    <mergeCell ref="A46:J46"/>
    <mergeCell ref="A47:D47"/>
    <mergeCell ref="F47:J47"/>
    <mergeCell ref="A48:D48"/>
    <mergeCell ref="F48:J48"/>
    <mergeCell ref="A49:D49"/>
    <mergeCell ref="F49:J49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0D4A1-B054-4B10-8AF1-5EDB3AB0F8B3}">
  <sheetPr>
    <pageSetUpPr fitToPage="1"/>
  </sheetPr>
  <dimension ref="A1:L24"/>
  <sheetViews>
    <sheetView workbookViewId="0">
      <selection activeCell="F23" sqref="F23:J23"/>
    </sheetView>
  </sheetViews>
  <sheetFormatPr defaultRowHeight="15" x14ac:dyDescent="0.25"/>
  <cols>
    <col min="1" max="1" width="5.85546875" customWidth="1"/>
    <col min="2" max="2" width="7.140625" customWidth="1"/>
    <col min="3" max="3" width="50.5703125" customWidth="1"/>
    <col min="4" max="4" width="15" customWidth="1"/>
    <col min="5" max="5" width="18.140625" customWidth="1"/>
    <col min="6" max="6" width="15.28515625" customWidth="1"/>
    <col min="7" max="7" width="13.140625" customWidth="1"/>
    <col min="8" max="8" width="14.7109375" customWidth="1"/>
    <col min="9" max="9" width="13.5703125" customWidth="1"/>
    <col min="10" max="10" width="15" customWidth="1"/>
    <col min="11" max="11" width="14.7109375" bestFit="1" customWidth="1"/>
  </cols>
  <sheetData>
    <row r="1" spans="1:12" ht="41.2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6"/>
    </row>
    <row r="2" spans="1:12" ht="36.75" customHeight="1" x14ac:dyDescent="0.25">
      <c r="A2" s="87"/>
      <c r="B2" s="88"/>
      <c r="C2" s="88"/>
      <c r="D2" s="88"/>
      <c r="E2" s="88"/>
      <c r="F2" s="88"/>
      <c r="G2" s="88"/>
      <c r="H2" s="88"/>
      <c r="I2" s="88"/>
      <c r="J2" s="89"/>
    </row>
    <row r="3" spans="1:12" ht="31.5" customHeight="1" x14ac:dyDescent="0.25">
      <c r="A3" s="87"/>
      <c r="B3" s="88"/>
      <c r="C3" s="88"/>
      <c r="D3" s="88"/>
      <c r="E3" s="88"/>
      <c r="F3" s="88"/>
      <c r="G3" s="88"/>
      <c r="H3" s="88"/>
      <c r="I3" s="88"/>
      <c r="J3" s="89"/>
    </row>
    <row r="4" spans="1:12" x14ac:dyDescent="0.25">
      <c r="A4" s="90"/>
      <c r="B4" s="91"/>
      <c r="C4" s="91"/>
      <c r="D4" s="91"/>
      <c r="E4" s="91"/>
      <c r="F4" s="91"/>
      <c r="G4" s="91"/>
      <c r="H4" s="91"/>
      <c r="I4" s="91"/>
      <c r="J4" s="92"/>
    </row>
    <row r="5" spans="1:12" ht="16.5" x14ac:dyDescent="0.25">
      <c r="A5" s="93" t="s">
        <v>36</v>
      </c>
      <c r="B5" s="94"/>
      <c r="C5" s="94"/>
      <c r="D5" s="94"/>
      <c r="E5" s="94"/>
      <c r="F5" s="94"/>
      <c r="G5" s="94"/>
      <c r="H5" s="94"/>
      <c r="I5" s="94"/>
      <c r="J5" s="95"/>
    </row>
    <row r="6" spans="1:12" x14ac:dyDescent="0.25">
      <c r="A6" s="90"/>
      <c r="B6" s="91"/>
      <c r="C6" s="91"/>
      <c r="D6" s="91"/>
      <c r="E6" s="91"/>
      <c r="F6" s="91"/>
      <c r="G6" s="91"/>
      <c r="H6" s="91"/>
      <c r="I6" s="91"/>
      <c r="J6" s="92"/>
    </row>
    <row r="7" spans="1:12" x14ac:dyDescent="0.25">
      <c r="A7" s="77" t="s">
        <v>27</v>
      </c>
      <c r="B7" s="78"/>
      <c r="C7" s="78"/>
      <c r="D7" s="78"/>
      <c r="E7" s="78"/>
      <c r="F7" s="78"/>
      <c r="G7" s="78"/>
      <c r="H7" s="26" t="s">
        <v>6</v>
      </c>
      <c r="I7" s="99">
        <f ca="1">TODAY()</f>
        <v>46127</v>
      </c>
      <c r="J7" s="100"/>
    </row>
    <row r="8" spans="1:12" x14ac:dyDescent="0.25">
      <c r="A8" s="77" t="s">
        <v>82</v>
      </c>
      <c r="B8" s="78"/>
      <c r="C8" s="78"/>
      <c r="D8" s="78"/>
      <c r="E8" s="78"/>
      <c r="F8" s="78"/>
      <c r="G8" s="78"/>
      <c r="H8" s="26" t="s">
        <v>37</v>
      </c>
      <c r="I8" s="79">
        <f>'PLANILHA ORÇAMENTÁRIA '!J21</f>
        <v>90036.01</v>
      </c>
      <c r="J8" s="80"/>
    </row>
    <row r="9" spans="1:12" x14ac:dyDescent="0.25">
      <c r="A9" s="96" t="s">
        <v>47</v>
      </c>
      <c r="B9" s="97"/>
      <c r="C9" s="97"/>
      <c r="D9" s="97"/>
      <c r="E9" s="97"/>
      <c r="F9" s="97"/>
      <c r="G9" s="97"/>
      <c r="H9" s="97"/>
      <c r="I9" s="97"/>
      <c r="J9" s="98"/>
    </row>
    <row r="10" spans="1:12" x14ac:dyDescent="0.25">
      <c r="A10" s="81"/>
      <c r="B10" s="82"/>
      <c r="C10" s="82"/>
      <c r="D10" s="82"/>
      <c r="E10" s="82"/>
      <c r="F10" s="82"/>
      <c r="G10" s="82"/>
      <c r="H10" s="82"/>
      <c r="I10" s="82"/>
      <c r="J10" s="83"/>
    </row>
    <row r="11" spans="1:12" ht="25.5" x14ac:dyDescent="0.25">
      <c r="A11" s="43" t="s">
        <v>11</v>
      </c>
      <c r="B11" s="31" t="s">
        <v>13</v>
      </c>
      <c r="C11" s="32" t="s">
        <v>38</v>
      </c>
      <c r="D11" s="33" t="s">
        <v>39</v>
      </c>
      <c r="E11" s="34" t="s">
        <v>40</v>
      </c>
      <c r="F11" s="35" t="s">
        <v>41</v>
      </c>
      <c r="G11" s="35"/>
      <c r="H11" s="35"/>
      <c r="I11" s="35"/>
      <c r="J11" s="35"/>
      <c r="K11" s="30"/>
      <c r="L11" s="30"/>
    </row>
    <row r="12" spans="1:12" x14ac:dyDescent="0.25">
      <c r="A12" s="62">
        <v>1</v>
      </c>
      <c r="B12" s="63" t="s">
        <v>77</v>
      </c>
      <c r="C12" s="64" t="str">
        <f>'PLANILHA ORÇAMENTÁRIA '!B13</f>
        <v xml:space="preserve">SERVIÇOS PRELIMINARES </v>
      </c>
      <c r="D12" s="15" t="s">
        <v>42</v>
      </c>
      <c r="E12" s="36">
        <f>E13/E17</f>
        <v>1.6684990816452219E-2</v>
      </c>
      <c r="F12" s="37">
        <v>1</v>
      </c>
      <c r="G12" s="37"/>
      <c r="H12" s="37"/>
      <c r="I12" s="37"/>
      <c r="J12" s="47"/>
      <c r="K12" s="27"/>
      <c r="L12" s="27"/>
    </row>
    <row r="13" spans="1:12" x14ac:dyDescent="0.25">
      <c r="A13" s="62"/>
      <c r="B13" s="63"/>
      <c r="C13" s="64"/>
      <c r="D13" s="15" t="s">
        <v>43</v>
      </c>
      <c r="E13" s="38">
        <f>'PLANILHA ORÇAMENTÁRIA '!I15</f>
        <v>1502.25</v>
      </c>
      <c r="F13" s="39">
        <f>(F12*E13)</f>
        <v>1502.25</v>
      </c>
      <c r="G13" s="39"/>
      <c r="H13" s="39"/>
      <c r="I13" s="39"/>
      <c r="J13" s="44"/>
      <c r="K13" s="27"/>
      <c r="L13" s="27"/>
    </row>
    <row r="14" spans="1:12" x14ac:dyDescent="0.25">
      <c r="A14" s="62">
        <v>1</v>
      </c>
      <c r="B14" s="63" t="s">
        <v>44</v>
      </c>
      <c r="C14" s="64" t="s">
        <v>29</v>
      </c>
      <c r="D14" s="15" t="s">
        <v>42</v>
      </c>
      <c r="E14" s="36">
        <f>E15/E17</f>
        <v>0.98331500918354775</v>
      </c>
      <c r="F14" s="37">
        <v>1</v>
      </c>
      <c r="G14" s="37"/>
      <c r="H14" s="37"/>
      <c r="I14" s="37"/>
      <c r="J14" s="47"/>
      <c r="K14" s="27"/>
      <c r="L14" s="27"/>
    </row>
    <row r="15" spans="1:12" x14ac:dyDescent="0.25">
      <c r="A15" s="62"/>
      <c r="B15" s="63"/>
      <c r="C15" s="64"/>
      <c r="D15" s="15" t="s">
        <v>43</v>
      </c>
      <c r="E15" s="38">
        <f>'PLANILHA ORÇAMENTÁRIA '!I20</f>
        <v>88533.759999999995</v>
      </c>
      <c r="F15" s="39">
        <f>(F14*E15)</f>
        <v>88533.759999999995</v>
      </c>
      <c r="G15" s="39"/>
      <c r="H15" s="39"/>
      <c r="I15" s="39"/>
      <c r="J15" s="44"/>
      <c r="K15" s="27"/>
      <c r="L15" s="27"/>
    </row>
    <row r="16" spans="1:12" x14ac:dyDescent="0.25">
      <c r="A16" s="72" t="s">
        <v>25</v>
      </c>
      <c r="B16" s="73"/>
      <c r="C16" s="73"/>
      <c r="D16" s="40" t="s">
        <v>42</v>
      </c>
      <c r="E16" s="41">
        <f>(E12+E14)</f>
        <v>1</v>
      </c>
      <c r="F16" s="41">
        <f>(F17/E17)</f>
        <v>1</v>
      </c>
      <c r="G16" s="41"/>
      <c r="H16" s="41"/>
      <c r="I16" s="41"/>
      <c r="J16" s="45"/>
      <c r="K16" s="28"/>
      <c r="L16" s="28"/>
    </row>
    <row r="17" spans="1:12" x14ac:dyDescent="0.25">
      <c r="A17" s="72"/>
      <c r="B17" s="73"/>
      <c r="C17" s="73"/>
      <c r="D17" s="40" t="s">
        <v>43</v>
      </c>
      <c r="E17" s="42">
        <f>(E13+E15)</f>
        <v>90036.01</v>
      </c>
      <c r="F17" s="42">
        <f>(F13+F15)</f>
        <v>90036.01</v>
      </c>
      <c r="G17" s="42"/>
      <c r="H17" s="42"/>
      <c r="I17" s="42"/>
      <c r="J17" s="46"/>
      <c r="K17" s="29"/>
      <c r="L17" s="29"/>
    </row>
    <row r="18" spans="1:12" x14ac:dyDescent="0.25">
      <c r="A18" s="74"/>
      <c r="B18" s="75"/>
      <c r="C18" s="75"/>
      <c r="D18" s="75"/>
      <c r="E18" s="75"/>
      <c r="F18" s="75"/>
      <c r="G18" s="75"/>
      <c r="H18" s="75"/>
      <c r="I18" s="75"/>
      <c r="J18" s="76"/>
    </row>
    <row r="19" spans="1:12" x14ac:dyDescent="0.25">
      <c r="A19" s="65"/>
      <c r="B19" s="66"/>
      <c r="C19" s="66"/>
      <c r="D19" s="66"/>
      <c r="E19" s="66"/>
      <c r="F19" s="66"/>
      <c r="G19" s="66"/>
      <c r="H19" s="66"/>
      <c r="I19" s="66"/>
      <c r="J19" s="67"/>
    </row>
    <row r="20" spans="1:12" x14ac:dyDescent="0.25">
      <c r="A20" s="65"/>
      <c r="B20" s="66"/>
      <c r="C20" s="66"/>
      <c r="D20" s="66"/>
      <c r="E20" s="66"/>
      <c r="F20" s="66"/>
      <c r="G20" s="66"/>
      <c r="H20" s="66"/>
      <c r="I20" s="66"/>
      <c r="J20" s="67"/>
    </row>
    <row r="21" spans="1:12" x14ac:dyDescent="0.25">
      <c r="A21" s="65" t="s">
        <v>2</v>
      </c>
      <c r="B21" s="66"/>
      <c r="C21" s="66"/>
      <c r="D21" s="66"/>
      <c r="F21" s="66"/>
      <c r="G21" s="66"/>
      <c r="H21" s="66"/>
      <c r="I21" s="66"/>
      <c r="J21" s="67"/>
    </row>
    <row r="22" spans="1:12" x14ac:dyDescent="0.25">
      <c r="A22" s="65" t="s">
        <v>78</v>
      </c>
      <c r="B22" s="66"/>
      <c r="C22" s="66"/>
      <c r="D22" s="66"/>
      <c r="F22" s="66" t="s">
        <v>2</v>
      </c>
      <c r="G22" s="66"/>
      <c r="H22" s="66"/>
      <c r="I22" s="66"/>
      <c r="J22" s="67"/>
    </row>
    <row r="23" spans="1:12" x14ac:dyDescent="0.25">
      <c r="A23" s="65" t="s">
        <v>81</v>
      </c>
      <c r="B23" s="66"/>
      <c r="C23" s="66"/>
      <c r="D23" s="66"/>
      <c r="F23" s="66" t="s">
        <v>4</v>
      </c>
      <c r="G23" s="66"/>
      <c r="H23" s="66"/>
      <c r="I23" s="66"/>
      <c r="J23" s="67"/>
    </row>
    <row r="24" spans="1:12" ht="15.75" thickBot="1" x14ac:dyDescent="0.3">
      <c r="A24" s="68" t="s">
        <v>1</v>
      </c>
      <c r="B24" s="69"/>
      <c r="C24" s="69"/>
      <c r="D24" s="69"/>
      <c r="E24" s="3"/>
      <c r="F24" s="69" t="s">
        <v>3</v>
      </c>
      <c r="G24" s="70"/>
      <c r="H24" s="70"/>
      <c r="I24" s="70"/>
      <c r="J24" s="71"/>
    </row>
  </sheetData>
  <mergeCells count="28">
    <mergeCell ref="A1:J3"/>
    <mergeCell ref="A4:J4"/>
    <mergeCell ref="A5:J5"/>
    <mergeCell ref="A6:J6"/>
    <mergeCell ref="A9:J9"/>
    <mergeCell ref="I7:J7"/>
    <mergeCell ref="A7:G7"/>
    <mergeCell ref="A12:A13"/>
    <mergeCell ref="B12:B13"/>
    <mergeCell ref="C12:C13"/>
    <mergeCell ref="A8:G8"/>
    <mergeCell ref="I8:J8"/>
    <mergeCell ref="A10:J10"/>
    <mergeCell ref="A23:D23"/>
    <mergeCell ref="F23:J23"/>
    <mergeCell ref="A24:D24"/>
    <mergeCell ref="F24:J24"/>
    <mergeCell ref="A16:C17"/>
    <mergeCell ref="A21:D21"/>
    <mergeCell ref="F21:J21"/>
    <mergeCell ref="A18:J18"/>
    <mergeCell ref="A19:J19"/>
    <mergeCell ref="A20:J20"/>
    <mergeCell ref="A14:A15"/>
    <mergeCell ref="B14:B15"/>
    <mergeCell ref="C14:C15"/>
    <mergeCell ref="A22:D22"/>
    <mergeCell ref="F22:J22"/>
  </mergeCells>
  <pageMargins left="0.511811024" right="0.511811024" top="0.78740157499999996" bottom="0.78740157499999996" header="0.31496062000000002" footer="0.31496062000000002"/>
  <pageSetup paperSize="9" scale="80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 </vt:lpstr>
      <vt:lpstr>MEMÓRIA DE CALCULO</vt:lpstr>
      <vt:lpstr>CRONOGRAMA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Obras</dc:creator>
  <cp:lastModifiedBy>Setor Obras</cp:lastModifiedBy>
  <cp:lastPrinted>2026-04-14T17:14:28Z</cp:lastPrinted>
  <dcterms:created xsi:type="dcterms:W3CDTF">2025-05-19T12:03:22Z</dcterms:created>
  <dcterms:modified xsi:type="dcterms:W3CDTF">2026-04-15T19:11:29Z</dcterms:modified>
</cp:coreProperties>
</file>